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N12"/>
  <c r="O12"/>
  <c r="F12"/>
  <c r="P12"/>
  <c r="H12"/>
  <c r="D12"/>
  <c r="R12"/>
  <c r="E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<sst xmlns="http://schemas.openxmlformats.org/spreadsheetml/2006/main" count="120" uniqueCount="78">
  <si>
    <t>Česká kuželkářská
asociace</t>
  </si>
  <si>
    <t>Zápis o utkání</t>
  </si>
  <si>
    <t xml:space="preserve">Kuželna:  </t>
  </si>
  <si>
    <t>Šanov</t>
  </si>
  <si>
    <t>Datum:  </t>
  </si>
  <si>
    <t>21.11.2023</t>
  </si>
  <si>
    <t>Domácí</t>
  </si>
  <si>
    <t xml:space="preserve">TJ Sokol Šanov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</si>
  <si>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</si>
  <si>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</si>
  <si>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</si>
  <si>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</si>
  <si>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</si>
  <si>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</si>
  <si>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</si>
  <si>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</si>
  <si>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</si>
  <si>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</si>
  <si>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</si>
  <si>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</si>
  <si>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</si>
  <si>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Červenka</t>
  </si>
  <si>
    <t>Vančura</t>
  </si>
  <si>
    <t>Tomáš</t>
  </si>
  <si>
    <t>Libor</t>
  </si>
  <si>
    <t>Volf</t>
  </si>
  <si>
    <t>Hambálek</t>
  </si>
  <si>
    <t>Milan</t>
  </si>
  <si>
    <t>Zifčák ml.</t>
  </si>
  <si>
    <t>Novosad</t>
  </si>
  <si>
    <t>Jan</t>
  </si>
  <si>
    <t>Mika</t>
  </si>
  <si>
    <t>Kancner</t>
  </si>
  <si>
    <t>Petr</t>
  </si>
  <si>
    <t>Vlastimil</t>
  </si>
  <si>
    <t>Konvalinka</t>
  </si>
  <si>
    <t>Bělíček</t>
  </si>
  <si>
    <t>Jiří</t>
  </si>
  <si>
    <t>Procházka</t>
  </si>
  <si>
    <t>Bagári</t>
  </si>
  <si>
    <t>Aleš</t>
  </si>
  <si>
    <t>Zoltán</t>
  </si>
  <si>
    <t>Celkový výkon družstva  </t>
  </si>
  <si>
    <t>Vedoucí družstva         Jméno:</t>
  </si>
  <si>
    <t>Petr Mika</t>
  </si>
  <si>
    <t>Bodový zisk</t>
  </si>
  <si>
    <t>Tomáš Novosad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</si>
  <si>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</si>
  <si>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</si>
  <si>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</si>
  <si>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</si>
  <si>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</si>
  <si>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</si>
  <si>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</si>
  <si>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</si>
  <si>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</si>
  <si>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</si>
  <si>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</si>
  <si>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</si>
  <si>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</si>
  <si>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31.12.2023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</si>
  <si>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</si>
  <si>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</si>
  <si>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</si>
  <si>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</si>
  <si>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</si>
  <si>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</si>
  <si>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</si>
  <si>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Klimentík Jaroslav</t>
  </si>
  <si>
    <t>Červenka Tomáš</t>
  </si>
  <si>
    <t>Bělíček Daniel</t>
  </si>
  <si>
    <t>Kancner Vlastimil</t>
  </si>
  <si>
    <t>Bakaj Petr</t>
  </si>
  <si>
    <t>Mika Petr</t>
  </si>
  <si>
    <t>Napomínání hráčů za nesportovní chování či vyloučení ze startu:</t>
  </si>
  <si>
    <t>Různé:</t>
  </si>
  <si>
    <t xml:space="preserve">Datum a podpis rozhodčího:  </t>
  </si>
  <si>
    <t>21.11.2023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</si>
</sst>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36</v>
      </c>
      <c r="F8" s="12">
        <v>0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45</v>
      </c>
      <c r="P8" s="12">
        <v>0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27</v>
      </c>
      <c r="F9" s="18">
        <v>2</v>
      </c>
      <c r="G9" s="19">
        <f>IF(AND(ISBLANK(D9),ISBLANK(E9)),"",D9+E9)</f>
        <v>112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51</v>
      </c>
      <c r="P9" s="18">
        <v>0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54</v>
      </c>
      <c r="F10" s="18">
        <v>3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52</v>
      </c>
      <c r="P10" s="18">
        <v>0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35</v>
      </c>
      <c r="F11" s="23">
        <v>3</v>
      </c>
      <c r="G11" s="24">
        <f>IF(AND(ISBLANK(D11),ISBLANK(E11)),"",D11+E11)</f>
        <v>129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36</v>
      </c>
      <c r="P11" s="23">
        <v>2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22055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152</v>
      </c>
      <c r="F12" s="28">
        <f>IF(ISNUMBER($G12),SUM(F8:F11),"")</f>
        <v>8</v>
      </c>
      <c r="G12" s="29">
        <f>IF(SUM($G8:$G11)+SUM($Q8:$Q11)&gt;0,SUM(G8:G11),"")</f>
        <v>510</v>
      </c>
      <c r="H12" s="27">
        <f>IF(ISNUMBER($G12),SUM(H8:H11),"")</f>
        <v>2</v>
      </c>
      <c r="I12" s="99"/>
      <c r="K12" s="96">
        <v>8006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184</v>
      </c>
      <c r="P12" s="28">
        <f>IF(ISNUMBER($G12),SUM(P8:P11),"")</f>
        <v>2</v>
      </c>
      <c r="Q12" s="29">
        <f>IF(SUM($G8:$G11)+SUM($Q8:$Q11)&gt;0,SUM(Q8:Q11),"")</f>
        <v>536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43</v>
      </c>
      <c r="F13" s="12">
        <v>3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62</v>
      </c>
      <c r="P13" s="12">
        <v>0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45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35</v>
      </c>
      <c r="P14" s="18">
        <v>1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52</v>
      </c>
      <c r="F15" s="18">
        <v>1</v>
      </c>
      <c r="G15" s="19">
        <f>IF(AND(ISBLANK(D15),ISBLANK(E15)),"",D15+E15)</f>
        <v>151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99</v>
      </c>
      <c r="O15" s="18">
        <v>61</v>
      </c>
      <c r="P15" s="18">
        <v>1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54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39</v>
      </c>
      <c r="P16" s="23">
        <v>3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23876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194</v>
      </c>
      <c r="F17" s="28">
        <f>IF(ISNUMBER($G17),SUM(F13:F16),"")</f>
        <v>6</v>
      </c>
      <c r="G17" s="29">
        <f>IF(SUM($G13:$G16)+SUM($Q13:$Q16)&gt;0,SUM(G13:G16),"")</f>
        <v>566</v>
      </c>
      <c r="H17" s="27">
        <f>IF(ISNUMBER($G17),SUM(H13:H16),"")</f>
        <v>2</v>
      </c>
      <c r="I17" s="99"/>
      <c r="K17" s="96">
        <v>11364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197</v>
      </c>
      <c r="P17" s="28">
        <f>IF(ISNUMBER($G17),SUM(P13:P16),"")</f>
        <v>5</v>
      </c>
      <c r="Q17" s="29">
        <f>IF(SUM($G13:$G16)+SUM($Q13:$Q16)&gt;0,SUM(Q13:Q16),"")</f>
        <v>575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45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98</v>
      </c>
      <c r="O18" s="12">
        <v>36</v>
      </c>
      <c r="P18" s="12">
        <v>0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27</v>
      </c>
      <c r="F19" s="18">
        <v>5</v>
      </c>
      <c r="G19" s="19">
        <f>IF(AND(ISBLANK(D19),ISBLANK(E19)),"",D19+E19)</f>
        <v>117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36</v>
      </c>
      <c r="P19" s="18">
        <v>2</v>
      </c>
      <c r="Q19" s="19">
        <f>IF(AND(ISBLANK(N19),ISBLANK(O19)),"",N19+O19)</f>
        <v>120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44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92</v>
      </c>
      <c r="O20" s="18">
        <v>54</v>
      </c>
      <c r="P20" s="18">
        <v>2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62</v>
      </c>
      <c r="F21" s="23">
        <v>0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44</v>
      </c>
      <c r="P21" s="23">
        <v>2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24327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178</v>
      </c>
      <c r="F22" s="28">
        <f>IF(ISNUMBER($G22),SUM(F18:F21),"")</f>
        <v>7</v>
      </c>
      <c r="G22" s="29">
        <f>IF(SUM($G18:$G21)+SUM($Q18:$Q21)&gt;0,SUM(G18:G21),"")</f>
        <v>548</v>
      </c>
      <c r="H22" s="27">
        <f>IF(ISNUMBER($G22),SUM(H18:H21),"")</f>
        <v>2</v>
      </c>
      <c r="I22" s="99"/>
      <c r="K22" s="96">
        <v>21861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170</v>
      </c>
      <c r="P22" s="28">
        <f>IF(ISNUMBER($G22),SUM(P18:P21),"")</f>
        <v>6</v>
      </c>
      <c r="Q22" s="29">
        <f>IF(SUM($G18:$G21)+SUM($Q18:$Q21)&gt;0,SUM(Q18:Q21),"")</f>
        <v>532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97</v>
      </c>
      <c r="E23" s="12">
        <v>44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92</v>
      </c>
      <c r="O23" s="12">
        <v>36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25</v>
      </c>
      <c r="F24" s="18">
        <v>4</v>
      </c>
      <c r="G24" s="19">
        <f>IF(AND(ISBLANK(D24),ISBLANK(E24)),"",D24+E24)</f>
        <v>111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45</v>
      </c>
      <c r="P24" s="18">
        <v>1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45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83</v>
      </c>
      <c r="O25" s="18">
        <v>36</v>
      </c>
      <c r="P25" s="18">
        <v>1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44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36</v>
      </c>
      <c r="P26" s="23">
        <v>3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11534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158</v>
      </c>
      <c r="F27" s="28">
        <f>IF(ISNUMBER($G27),SUM(F23:F26),"")</f>
        <v>8</v>
      </c>
      <c r="G27" s="29">
        <f>IF(SUM($G23:$G26)+SUM($Q23:$Q26)&gt;0,SUM(G23:G26),"")</f>
        <v>513</v>
      </c>
      <c r="H27" s="27">
        <f>IF(ISNUMBER($G27),SUM(H23:H26),"")</f>
        <v>3</v>
      </c>
      <c r="I27" s="99"/>
      <c r="K27" s="96">
        <v>8777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153</v>
      </c>
      <c r="P27" s="28">
        <f>IF(ISNUMBER($G27),SUM(P23:P26),"")</f>
        <v>6</v>
      </c>
      <c r="Q27" s="29">
        <f>IF(SUM($G23:$G26)+SUM($Q23:$Q26)&gt;0,SUM(Q23:Q26),"")</f>
        <v>501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52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99</v>
      </c>
      <c r="O28" s="12">
        <v>35</v>
      </c>
      <c r="P28" s="12">
        <v>1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52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50</v>
      </c>
      <c r="P29" s="18">
        <v>1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89</v>
      </c>
      <c r="E30" s="18">
        <v>52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94</v>
      </c>
      <c r="O30" s="18">
        <v>54</v>
      </c>
      <c r="P30" s="18">
        <v>0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43</v>
      </c>
      <c r="F31" s="23">
        <v>0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44</v>
      </c>
      <c r="P31" s="23">
        <v>2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199</v>
      </c>
      <c r="F32" s="28">
        <f>IF(ISNUMBER($G32),SUM(F28:F31),"")</f>
        <v>0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17426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183</v>
      </c>
      <c r="P32" s="28">
        <f>IF(ISNUMBER($G32),SUM(P28:P31),"")</f>
        <v>4</v>
      </c>
      <c r="Q32" s="29">
        <f>IF(SUM($G28:$G31)+SUM($Q28:$Q31)&gt;0,SUM(Q28:Q31),"")</f>
        <v>556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41</v>
      </c>
      <c r="F33" s="12">
        <v>3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73</v>
      </c>
      <c r="O33" s="12">
        <v>35</v>
      </c>
      <c r="P33" s="12">
        <v>5</v>
      </c>
      <c r="Q33" s="13">
        <f>IF(AND(ISBLANK(N33),ISBLANK(O33)),"",N33+O33)</f>
        <v>108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44</v>
      </c>
      <c r="F34" s="18">
        <v>2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34</v>
      </c>
      <c r="P34" s="18">
        <v>1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73</v>
      </c>
      <c r="E35" s="18">
        <v>63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44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52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12359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193</v>
      </c>
      <c r="F37" s="28">
        <f>IF(ISNUMBER($G37),SUM(F33:F36),"")</f>
        <v>6</v>
      </c>
      <c r="G37" s="29">
        <f>IF(SUM($G33:$G36)+SUM($Q33:$Q36)&gt;0,SUM(G33:G36),"")</f>
        <v>559</v>
      </c>
      <c r="H37" s="27">
        <f>IF(ISNUMBER($G37),SUM(H33:H36),"")</f>
        <v>2</v>
      </c>
      <c r="I37" s="99"/>
      <c r="K37" s="96">
        <v>19459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165</v>
      </c>
      <c r="P37" s="28">
        <f>IF(ISNUMBER($G37),SUM(P33:P36),"")</f>
        <v>6</v>
      </c>
      <c r="Q37" s="29">
        <f>IF(SUM($G33:$G36)+SUM($Q33:$Q36)&gt;0,SUM(Q33:Q36),"")</f>
        <v>526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2184</v>
      </c>
      <c r="E39" s="34">
        <f>IF(ISNUMBER($G39),SUM(E12,E17,E22,E27,E32,E37),"")</f>
        <v>1074</v>
      </c>
      <c r="F39" s="34">
        <f>IF(ISNUMBER($G39),SUM(F12,F17,F22,F27,F32,F37),"")</f>
        <v>35</v>
      </c>
      <c r="G39" s="35">
        <f>IF(SUM($G$8:$G$37)+SUM($Q$8:$Q$37)&gt;0,SUM(G12,G17,G22,G27,G32,G37),"")</f>
        <v>3258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2174</v>
      </c>
      <c r="O39" s="34">
        <f>IF(ISNUMBER($G39),SUM(O12,O17,O22,O27,O32,O37),"")</f>
        <v>1052</v>
      </c>
      <c r="P39" s="34">
        <f>IF(ISNUMBER($G39),SUM(P12,P17,P22,P27,P32,P37),"")</f>
        <v>29</v>
      </c>
      <c r="Q39" s="35">
        <f>IF(SUM($G$8:$G$37)+SUM($Q$8:$Q$37)&gt;0,SUM(Q12,Q17,Q22,Q27,Q32,Q37),"")</f>
        <v>3226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Šanov 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22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66</v>
      </c>
      <c r="B57" s="72" t="s">
        <v>68</v>
      </c>
      <c r="C57" s="73"/>
      <c r="D57" s="63">
        <v>24669</v>
      </c>
      <c r="E57" s="72" t="s">
        <v>69</v>
      </c>
      <c r="F57" s="75"/>
      <c r="G57" s="75"/>
      <c r="H57" s="73"/>
      <c r="I57" s="63">
        <v>22055</v>
      </c>
      <c r="J57" s="44"/>
      <c r="K57" s="64">
        <v>83</v>
      </c>
      <c r="L57" s="72" t="s">
        <v>70</v>
      </c>
      <c r="M57" s="73"/>
      <c r="N57" s="63">
        <v>19458</v>
      </c>
      <c r="O57" s="72" t="s">
        <v>71</v>
      </c>
      <c r="P57" s="75"/>
      <c r="Q57" s="75"/>
      <c r="R57" s="73"/>
      <c r="S57" s="65">
        <v>8777</v>
      </c>
    </row>
    <row r="58" spans="1:19" ht="21" customHeight="1">
      <c r="A58" s="62">
        <v>49</v>
      </c>
      <c r="B58" s="72" t="s">
        <v>72</v>
      </c>
      <c r="C58" s="73"/>
      <c r="D58" s="63">
        <v>22610</v>
      </c>
      <c r="E58" s="72" t="s">
        <v>73</v>
      </c>
      <c r="F58" s="75"/>
      <c r="G58" s="75"/>
      <c r="H58" s="73"/>
      <c r="I58" s="63">
        <v>11534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2023-11-22T02:22:26Z</dcterms:modified>
</cp:coreProperties>
</file>